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 filterPrivacy="1"/>
  <xr:revisionPtr revIDLastSave="0" documentId="13_ncr:1_{16C9B527-0D23-4F3F-8DBA-A80E5F01209E}" xr6:coauthVersionLast="34" xr6:coauthVersionMax="34" xr10:uidLastSave="{00000000-0000-0000-0000-000000000000}"/>
  <bookViews>
    <workbookView xWindow="0" yWindow="0" windowWidth="22260" windowHeight="12648" xr2:uid="{00000000-000D-0000-FFFF-FFFF00000000}"/>
  </bookViews>
  <sheets>
    <sheet name="Tabelle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11" i="1" l="1"/>
  <c r="S10" i="1"/>
  <c r="R11" i="1"/>
  <c r="R10" i="1"/>
  <c r="Q7" i="1"/>
  <c r="K10" i="1"/>
  <c r="K14" i="1" l="1"/>
  <c r="K45" i="1" l="1"/>
  <c r="K41" i="1"/>
  <c r="K47" i="1"/>
  <c r="K43" i="1"/>
  <c r="K34" i="1"/>
  <c r="K30" i="1"/>
  <c r="K36" i="1"/>
  <c r="K32" i="1"/>
  <c r="K23" i="1"/>
  <c r="K21" i="1"/>
  <c r="H45" i="1"/>
  <c r="H41" i="1"/>
  <c r="H47" i="1"/>
  <c r="H46" i="1"/>
  <c r="J47" i="1"/>
  <c r="H43" i="1"/>
  <c r="H42" i="1"/>
  <c r="H30" i="1"/>
  <c r="J46" i="1"/>
  <c r="J35" i="1"/>
  <c r="J36" i="1"/>
  <c r="J34" i="1"/>
  <c r="J24" i="1"/>
  <c r="J25" i="1"/>
  <c r="J23" i="1"/>
  <c r="J13" i="1"/>
  <c r="J14" i="1"/>
  <c r="J12" i="1"/>
  <c r="H34" i="1"/>
  <c r="H36" i="1"/>
  <c r="H35" i="1"/>
  <c r="H32" i="1"/>
  <c r="H31" i="1"/>
  <c r="E38" i="1"/>
  <c r="F38" i="1" s="1"/>
  <c r="E46" i="1"/>
  <c r="F46" i="1" s="1"/>
  <c r="E45" i="1"/>
  <c r="F45" i="1" s="1"/>
  <c r="E42" i="1"/>
  <c r="F42" i="1" s="1"/>
  <c r="E41" i="1"/>
  <c r="F41" i="1" s="1"/>
  <c r="E35" i="1"/>
  <c r="F35" i="1" s="1"/>
  <c r="E34" i="1"/>
  <c r="F34" i="1" s="1"/>
  <c r="E31" i="1"/>
  <c r="F31" i="1" s="1"/>
  <c r="E30" i="1"/>
  <c r="F30" i="1" s="1"/>
  <c r="K25" i="1"/>
  <c r="K19" i="1"/>
  <c r="E24" i="1"/>
  <c r="F24" i="1" s="1"/>
  <c r="H24" i="1" s="1"/>
  <c r="E23" i="1"/>
  <c r="F23" i="1" s="1"/>
  <c r="H23" i="1" s="1"/>
  <c r="H25" i="1"/>
  <c r="H21" i="1"/>
  <c r="H20" i="1"/>
  <c r="H19" i="1"/>
  <c r="E16" i="1"/>
  <c r="F16" i="1" s="1"/>
  <c r="E20" i="1"/>
  <c r="F20" i="1" s="1"/>
  <c r="E19" i="1"/>
  <c r="F19" i="1" s="1"/>
  <c r="K12" i="1"/>
  <c r="H14" i="1"/>
  <c r="H13" i="1"/>
  <c r="H12" i="1"/>
  <c r="H8" i="1"/>
  <c r="J8" i="1" s="1"/>
  <c r="E13" i="1"/>
  <c r="F13" i="1" s="1"/>
  <c r="E12" i="1"/>
  <c r="F12" i="1" s="1"/>
  <c r="K8" i="1"/>
  <c r="D25" i="1"/>
  <c r="D14" i="1"/>
  <c r="D21" i="1"/>
  <c r="D10" i="1"/>
  <c r="E9" i="1"/>
  <c r="F9" i="1" s="1"/>
  <c r="H9" i="1" s="1"/>
  <c r="E8" i="1"/>
  <c r="F8" i="1" s="1"/>
  <c r="J45" i="1" l="1"/>
  <c r="D47" i="1"/>
  <c r="E47" i="1" s="1"/>
  <c r="F47" i="1" s="1"/>
  <c r="D43" i="1"/>
  <c r="E43" i="1" s="1"/>
  <c r="F43" i="1" s="1"/>
  <c r="D36" i="1"/>
  <c r="E36" i="1" s="1"/>
  <c r="F36" i="1" s="1"/>
  <c r="E27" i="1"/>
  <c r="F27" i="1" s="1"/>
  <c r="D32" i="1"/>
  <c r="E32" i="1" s="1"/>
  <c r="F32" i="1" s="1"/>
  <c r="E25" i="1"/>
  <c r="F25" i="1" s="1"/>
  <c r="E21" i="1"/>
  <c r="F21" i="1" s="1"/>
  <c r="E14" i="1"/>
  <c r="F14" i="1" s="1"/>
  <c r="E10" i="1"/>
  <c r="F10" i="1" s="1"/>
  <c r="H10" i="1" s="1"/>
  <c r="E5" i="1"/>
  <c r="F5" i="1" s="1"/>
  <c r="J42" i="1" l="1"/>
  <c r="J43" i="1"/>
  <c r="J41" i="1"/>
  <c r="J32" i="1"/>
  <c r="J30" i="1"/>
  <c r="J31" i="1"/>
  <c r="J9" i="1"/>
  <c r="J10" i="1"/>
  <c r="J19" i="1"/>
  <c r="J20" i="1"/>
  <c r="J21" i="1"/>
  <c r="R7" i="1" l="1"/>
  <c r="Q8" i="1"/>
  <c r="R8" i="1"/>
</calcChain>
</file>

<file path=xl/sharedStrings.xml><?xml version="1.0" encoding="utf-8"?>
<sst xmlns="http://schemas.openxmlformats.org/spreadsheetml/2006/main" count="52" uniqueCount="49">
  <si>
    <t>Abs 339 nm</t>
  </si>
  <si>
    <t>orig1</t>
  </si>
  <si>
    <t>NaHCO3</t>
  </si>
  <si>
    <t>orig2</t>
  </si>
  <si>
    <t>av blank abs:</t>
  </si>
  <si>
    <t>orig3</t>
  </si>
  <si>
    <t>Dichromate / mg/ml</t>
  </si>
  <si>
    <t>K2Cr2O7</t>
  </si>
  <si>
    <t>Cr</t>
  </si>
  <si>
    <t>Cr(VI) / mg/L</t>
  </si>
  <si>
    <t>Total Cr in cloth /ug</t>
  </si>
  <si>
    <t>step</t>
  </si>
  <si>
    <t>Remove 1</t>
  </si>
  <si>
    <t>Remove 2</t>
  </si>
  <si>
    <t>c1</t>
  </si>
  <si>
    <t>w1</t>
  </si>
  <si>
    <t>n1</t>
  </si>
  <si>
    <t>c2</t>
  </si>
  <si>
    <t>w2</t>
  </si>
  <si>
    <t>n2</t>
  </si>
  <si>
    <t>c3</t>
  </si>
  <si>
    <t>w3</t>
  </si>
  <si>
    <t>n3</t>
  </si>
  <si>
    <t>c4</t>
  </si>
  <si>
    <t>w4</t>
  </si>
  <si>
    <t>n4</t>
  </si>
  <si>
    <t>NaOH 1M</t>
  </si>
  <si>
    <t>NaOH</t>
  </si>
  <si>
    <t>+ NaCl 1M</t>
  </si>
  <si>
    <t>NaNa</t>
  </si>
  <si>
    <t>NaHCO3 1M</t>
  </si>
  <si>
    <t>NaHCO3 0.5M</t>
  </si>
  <si>
    <t>orig4</t>
  </si>
  <si>
    <t>c5</t>
  </si>
  <si>
    <t>w5</t>
  </si>
  <si>
    <t>n5</t>
  </si>
  <si>
    <t>c6</t>
  </si>
  <si>
    <t>w6</t>
  </si>
  <si>
    <t>n6</t>
  </si>
  <si>
    <t>c7</t>
  </si>
  <si>
    <t>w7</t>
  </si>
  <si>
    <t>n7</t>
  </si>
  <si>
    <t>c8</t>
  </si>
  <si>
    <t>w8</t>
  </si>
  <si>
    <t>n8</t>
  </si>
  <si>
    <t>Cr(VI) change in cloth /ug</t>
  </si>
  <si>
    <t>Filtration VSB-C10</t>
  </si>
  <si>
    <t>Filtration VSB-C11</t>
  </si>
  <si>
    <t>STABW.S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</si>
</sst>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vertical="center" wrapText="1"/>
    </xf>
    <xf numFmtId="0" fontId="0" fillId="2" borderId="0" xfId="0" applyFill="1"/>
    <xf numFmtId="0" fontId="0" fillId="2" borderId="0" xfId="0" applyFill="1" applyAlignment="1">
      <alignment vertical="center" wrapText="1"/>
    </xf>
    <xf numFmtId="0" fontId="0" fillId="3" borderId="0" xfId="0" applyFill="1"/>
    <xf numFmtId="0" fontId="0" fillId="3" borderId="0" xfId="0" applyFill="1" applyAlignment="1">
      <alignment vertical="center" wrapText="1"/>
    </xf>
    <xf numFmtId="9" fontId="0" fillId="0" borderId="0" xfId="1" applyFont="1"/>
    <xf numFmtId="0" fontId="0" fillId="0" borderId="0" xfId="0" applyFill="1"/>
    <xf numFmtId="0" fontId="0" fillId="0" borderId="0" xfId="0" applyFill="1" applyAlignment="1">
      <alignment vertical="center" wrapText="1"/>
    </xf>
    <xf numFmtId="9" fontId="0" fillId="0" borderId="0" xfId="0" applyNumberFormat="1"/>
    <xf numFmtId="9" fontId="0" fillId="0" borderId="0" xfId="1" applyFont="1" applyFill="1"/>
    <xf numFmtId="0" fontId="0" fillId="0" borderId="0" xfId="0" quotePrefix="1" applyFill="1"/>
    <xf numFmtId="0" fontId="0" fillId="0" borderId="0" xfId="0" quotePrefix="1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5"/>
  <sheetViews>
    <sheetView tabSelected="1" workbookViewId="0">
      <selection activeCell="S10" sqref="S10"/>
    </sheetView>
  </sheetViews>
  <sheetFormatPr baseColWidth="10" defaultColWidth="8.88671875" defaultRowHeight="14.4" x14ac:dyDescent="0.3"/>
  <sheetData>
    <row r="1" spans="1:19" x14ac:dyDescent="0.3">
      <c r="I1" t="s">
        <v>7</v>
      </c>
      <c r="J1">
        <v>294.185</v>
      </c>
    </row>
    <row r="2" spans="1:19" x14ac:dyDescent="0.3">
      <c r="C2" t="s">
        <v>0</v>
      </c>
      <c r="E2" t="s">
        <v>4</v>
      </c>
      <c r="F2">
        <v>2.8E-3</v>
      </c>
      <c r="I2" t="s">
        <v>8</v>
      </c>
      <c r="J2">
        <v>51.996099999999998</v>
      </c>
    </row>
    <row r="4" spans="1:19" x14ac:dyDescent="0.3">
      <c r="E4" t="s">
        <v>6</v>
      </c>
      <c r="F4" t="s">
        <v>9</v>
      </c>
      <c r="H4" t="s">
        <v>45</v>
      </c>
      <c r="J4" t="s">
        <v>10</v>
      </c>
    </row>
    <row r="5" spans="1:19" x14ac:dyDescent="0.3">
      <c r="A5" t="s">
        <v>26</v>
      </c>
      <c r="B5" t="s">
        <v>1</v>
      </c>
      <c r="C5" s="1">
        <v>0.16446302830000001</v>
      </c>
      <c r="E5">
        <f>C5/9.5846</f>
        <v>1.7159091490516035E-2</v>
      </c>
      <c r="F5">
        <f>(E5/$J$1)*2*$J$2*1000</f>
        <v>6.065610667097376</v>
      </c>
    </row>
    <row r="6" spans="1:19" x14ac:dyDescent="0.3">
      <c r="B6" t="s">
        <v>27</v>
      </c>
      <c r="C6" s="1">
        <v>-4.9512332770000004E-4</v>
      </c>
    </row>
    <row r="7" spans="1:19" x14ac:dyDescent="0.3">
      <c r="M7" t="s">
        <v>11</v>
      </c>
      <c r="P7" t="s">
        <v>12</v>
      </c>
      <c r="Q7" s="9">
        <f>AVERAGE(K10,K21,K32,K43,K51,K59)</f>
        <v>-0.53967954917175787</v>
      </c>
      <c r="R7" s="6">
        <f>_xlfn.STDEV.S(K10,K21,K32,K43,K51,K59)</f>
        <v>0.13755039147599224</v>
      </c>
    </row>
    <row r="8" spans="1:19" x14ac:dyDescent="0.3">
      <c r="B8" s="2" t="s">
        <v>14</v>
      </c>
      <c r="C8" s="3">
        <v>2.2566856820000002E-2</v>
      </c>
      <c r="D8" s="2"/>
      <c r="E8" s="2">
        <f>C8/9.5846</f>
        <v>2.3544912484610731E-3</v>
      </c>
      <c r="F8" s="2">
        <f>(E8/$J$1)*2*$J$2*1000</f>
        <v>0.83229506877717641</v>
      </c>
      <c r="H8">
        <f>(F$5-F8)*10</f>
        <v>52.333155983201998</v>
      </c>
      <c r="J8">
        <f>SUM(H$8:H8)</f>
        <v>52.333155983201998</v>
      </c>
      <c r="K8" s="6">
        <f>(F$5-F8)/F$5</f>
        <v>0.8627846206331834</v>
      </c>
      <c r="M8">
        <v>1</v>
      </c>
      <c r="P8" t="s">
        <v>13</v>
      </c>
      <c r="Q8" s="9">
        <f>AVERAGE(K14,K25,K36,K47,K55,K63)</f>
        <v>-0.40326371774788256</v>
      </c>
      <c r="R8" s="6">
        <f>_xlfn.STDEV.S(K14,K25,K36,K47,K55,K63)</f>
        <v>0.10071805294626672</v>
      </c>
    </row>
    <row r="9" spans="1:19" x14ac:dyDescent="0.3">
      <c r="B9" t="s">
        <v>15</v>
      </c>
      <c r="C9" s="1">
        <v>1.846041065E-3</v>
      </c>
      <c r="E9">
        <f>C9/9.5846</f>
        <v>1.9260491465475867E-4</v>
      </c>
      <c r="F9">
        <f>(E9/$J$1)*2*$J$2*1000</f>
        <v>6.8084398612303809E-2</v>
      </c>
      <c r="H9">
        <f>-F9*5</f>
        <v>-0.34042199306151905</v>
      </c>
      <c r="J9">
        <f>SUM(H$8:H9)</f>
        <v>51.992733990140479</v>
      </c>
      <c r="M9">
        <v>2</v>
      </c>
      <c r="S9" t="s">
        <v>48</v>
      </c>
    </row>
    <row r="10" spans="1:19" x14ac:dyDescent="0.3">
      <c r="B10" s="4" t="s">
        <v>16</v>
      </c>
      <c r="C10" s="5">
        <v>0.17138567569999999</v>
      </c>
      <c r="D10" s="4">
        <f>C10</f>
        <v>0.17138567569999999</v>
      </c>
      <c r="E10" s="4">
        <f>D10/9.5846</f>
        <v>1.788135923251883E-2</v>
      </c>
      <c r="F10" s="4">
        <f>(E10/$J$1)*2*$J$2*1000</f>
        <v>6.3209269187074275</v>
      </c>
      <c r="H10">
        <f>-F10*5</f>
        <v>-31.604634593537138</v>
      </c>
      <c r="J10">
        <f>SUM(H$8:H10)</f>
        <v>20.388099396603341</v>
      </c>
      <c r="K10" s="6">
        <f>H10/J8</f>
        <v>-0.60391226173482937</v>
      </c>
      <c r="M10">
        <v>3</v>
      </c>
      <c r="P10" t="s">
        <v>46</v>
      </c>
      <c r="R10" s="9">
        <f>AVERAGE(K8,K19,K30,K41)</f>
        <v>0.89915072542094088</v>
      </c>
      <c r="S10" s="6">
        <f>_xlfn.STDEV.S(K8,K19,K30,K41)</f>
        <v>2.8904293877483569E-2</v>
      </c>
    </row>
    <row r="11" spans="1:19" x14ac:dyDescent="0.3">
      <c r="C11" s="1"/>
      <c r="P11" t="s">
        <v>47</v>
      </c>
      <c r="R11" s="9">
        <f>AVERAGE(K12,K23,K34,K45)</f>
        <v>0.38641162924509032</v>
      </c>
      <c r="S11" s="6">
        <f>_xlfn.STDEV.S(K12,K23,K34,K45)</f>
        <v>2.7938168250809553E-2</v>
      </c>
    </row>
    <row r="12" spans="1:19" x14ac:dyDescent="0.3">
      <c r="B12" s="2" t="s">
        <v>17</v>
      </c>
      <c r="C12" s="3">
        <v>9.5977433030000003E-2</v>
      </c>
      <c r="D12" s="2"/>
      <c r="E12" s="2">
        <f>C12/9.5846</f>
        <v>1.0013712938463787E-2</v>
      </c>
      <c r="F12" s="2">
        <f>(E12/$J$1)*2*$J$2*1000</f>
        <v>3.5397727234200036</v>
      </c>
      <c r="H12">
        <f>(F$5-F12)*10</f>
        <v>25.258379436773723</v>
      </c>
      <c r="J12">
        <f>SUM(H$12:H12)</f>
        <v>25.258379436773723</v>
      </c>
      <c r="K12" s="6">
        <f>(F$5-F12)/F$5</f>
        <v>0.4164193981949193</v>
      </c>
      <c r="M12">
        <v>1</v>
      </c>
    </row>
    <row r="13" spans="1:19" x14ac:dyDescent="0.3">
      <c r="B13" t="s">
        <v>18</v>
      </c>
      <c r="C13" s="1">
        <v>2.4694881869999998E-3</v>
      </c>
      <c r="E13">
        <f>C13/9.5846</f>
        <v>2.5765166903157148E-4</v>
      </c>
      <c r="F13">
        <f>(E13/$J$1)*2*$J$2*1000</f>
        <v>9.1077940398949578E-2</v>
      </c>
      <c r="H13">
        <f>-F13*5</f>
        <v>-0.45538970199474788</v>
      </c>
      <c r="J13">
        <f>SUM(H$12:H13)</f>
        <v>24.802989734778976</v>
      </c>
      <c r="M13">
        <v>2</v>
      </c>
    </row>
    <row r="14" spans="1:19" x14ac:dyDescent="0.3">
      <c r="B14" s="4" t="s">
        <v>19</v>
      </c>
      <c r="C14" s="5">
        <v>5.1401786509999998E-2</v>
      </c>
      <c r="D14" s="4">
        <f>C14</f>
        <v>5.1401786509999998E-2</v>
      </c>
      <c r="E14" s="4">
        <f>D14/9.5846</f>
        <v>5.3629558364459654E-3</v>
      </c>
      <c r="F14" s="4">
        <f>(E14/$J$1)*2*$J$2*1000</f>
        <v>1.8957648280328911</v>
      </c>
      <c r="H14">
        <f>-F14*5</f>
        <v>-9.4788241401644555</v>
      </c>
      <c r="J14">
        <f>SUM(H$12:H14)</f>
        <v>15.32416559461452</v>
      </c>
      <c r="K14" s="6">
        <f>H14/J12</f>
        <v>-0.37527443769271346</v>
      </c>
      <c r="M14">
        <v>3</v>
      </c>
    </row>
    <row r="15" spans="1:19" s="7" customFormat="1" x14ac:dyDescent="0.3">
      <c r="C15" s="8"/>
      <c r="K15" s="10"/>
    </row>
    <row r="16" spans="1:19" s="7" customFormat="1" x14ac:dyDescent="0.3">
      <c r="A16" s="7" t="s">
        <v>26</v>
      </c>
      <c r="B16" s="7" t="s">
        <v>3</v>
      </c>
      <c r="C16" s="1">
        <v>0.16490414740000001</v>
      </c>
      <c r="E16" s="7">
        <f>C16/9.5846</f>
        <v>1.7205115226509193E-2</v>
      </c>
      <c r="F16" s="7">
        <f>(E16/$J$1)*2*$J$2*1000</f>
        <v>6.0818797139833416</v>
      </c>
      <c r="K16" s="10"/>
    </row>
    <row r="17" spans="1:13" s="7" customFormat="1" x14ac:dyDescent="0.3">
      <c r="A17" s="11" t="s">
        <v>28</v>
      </c>
      <c r="B17" s="7" t="s">
        <v>29</v>
      </c>
      <c r="C17" s="1">
        <v>-3.8708152720000002E-4</v>
      </c>
      <c r="K17" s="10"/>
    </row>
    <row r="19" spans="1:13" x14ac:dyDescent="0.3">
      <c r="B19" s="2" t="s">
        <v>20</v>
      </c>
      <c r="C19" s="3">
        <v>1.1598816140000001E-2</v>
      </c>
      <c r="D19" s="2"/>
      <c r="E19" s="2">
        <f>C19/9.5846</f>
        <v>1.2101512989587465E-3</v>
      </c>
      <c r="F19" s="2">
        <f>(E19/$J$1)*2*$J$2*1000</f>
        <v>0.42777944460654949</v>
      </c>
      <c r="H19">
        <f>(F$16-F19)*10</f>
        <v>56.541002693767922</v>
      </c>
      <c r="J19">
        <f>SUM(H$19:H19)</f>
        <v>56.541002693767922</v>
      </c>
      <c r="K19" s="6">
        <f>(F$16-F19)/F$16</f>
        <v>0.92966328426012657</v>
      </c>
      <c r="M19">
        <v>1</v>
      </c>
    </row>
    <row r="20" spans="1:13" x14ac:dyDescent="0.3">
      <c r="B20" t="s">
        <v>21</v>
      </c>
      <c r="C20" s="1">
        <v>1.8863111039999999E-3</v>
      </c>
      <c r="E20">
        <f>C20/9.5846</f>
        <v>1.9680645034743233E-4</v>
      </c>
      <c r="F20">
        <f>(E20/$J$1)*2*$J$2*1000</f>
        <v>6.9569610095077089E-2</v>
      </c>
      <c r="H20">
        <f>-F20*5</f>
        <v>-0.34784805047538547</v>
      </c>
      <c r="J20">
        <f>SUM(H$19:H20)</f>
        <v>56.193154643292537</v>
      </c>
      <c r="M20">
        <v>2</v>
      </c>
    </row>
    <row r="21" spans="1:13" x14ac:dyDescent="0.3">
      <c r="B21" s="4" t="s">
        <v>22</v>
      </c>
      <c r="C21" s="5">
        <v>0.19949954750000001</v>
      </c>
      <c r="D21" s="4">
        <f>C21</f>
        <v>0.19949954750000001</v>
      </c>
      <c r="E21" s="4">
        <f>D21/9.5846</f>
        <v>2.0814592940759137E-2</v>
      </c>
      <c r="F21" s="4">
        <f>(E21/$J$1)*2*$J$2*1000</f>
        <v>7.3578031239322605</v>
      </c>
      <c r="H21">
        <f>-F21*5</f>
        <v>-36.789015619661299</v>
      </c>
      <c r="J21">
        <f>SUM(H$19:H21)</f>
        <v>19.404139023631238</v>
      </c>
      <c r="K21" s="6">
        <f>H21/J19</f>
        <v>-0.65066082784054102</v>
      </c>
      <c r="M21">
        <v>3</v>
      </c>
    </row>
    <row r="22" spans="1:13" x14ac:dyDescent="0.3">
      <c r="C22" s="1"/>
    </row>
    <row r="23" spans="1:13" x14ac:dyDescent="0.3">
      <c r="B23" s="2" t="s">
        <v>23</v>
      </c>
      <c r="C23" s="3">
        <v>0.1002721786</v>
      </c>
      <c r="D23" s="2"/>
      <c r="E23" s="2">
        <f>C23/9.5846</f>
        <v>1.0461801076727249E-2</v>
      </c>
      <c r="F23" s="2">
        <f>(E23/$J$1)*2*$J$2*1000</f>
        <v>3.6981685331721041</v>
      </c>
      <c r="H23">
        <f>(F$16-F23)*10</f>
        <v>23.837111808112375</v>
      </c>
      <c r="J23">
        <f>SUM(H$23:H23)</f>
        <v>23.837111808112375</v>
      </c>
      <c r="K23" s="6">
        <f>(F$16-F23)/F$16</f>
        <v>0.39193658752090316</v>
      </c>
      <c r="M23">
        <v>1</v>
      </c>
    </row>
    <row r="24" spans="1:13" x14ac:dyDescent="0.3">
      <c r="B24" t="s">
        <v>24</v>
      </c>
      <c r="C24" s="1">
        <v>2.0947922019999999E-3</v>
      </c>
      <c r="E24">
        <f>C24/9.5846</f>
        <v>2.1855812470003965E-4</v>
      </c>
      <c r="F24">
        <f>(E24/$J$1)*2*$J$2*1000</f>
        <v>7.7258664498296867E-2</v>
      </c>
      <c r="H24">
        <f>-F24*5</f>
        <v>-0.38629332249148435</v>
      </c>
      <c r="J24">
        <f>SUM(H$23:H24)</f>
        <v>23.450818485620893</v>
      </c>
      <c r="M24">
        <v>2</v>
      </c>
    </row>
    <row r="25" spans="1:13" x14ac:dyDescent="0.3">
      <c r="B25" s="4" t="s">
        <v>25</v>
      </c>
      <c r="C25" s="5">
        <v>4.3685220179999998E-2</v>
      </c>
      <c r="D25" s="4">
        <f>C25</f>
        <v>4.3685220179999998E-2</v>
      </c>
      <c r="E25" s="4">
        <f>D25/9.5846</f>
        <v>4.5578553283392104E-3</v>
      </c>
      <c r="F25" s="4">
        <f>(E25/$J$1)*2*$J$2*1000</f>
        <v>1.6111678123484094</v>
      </c>
      <c r="H25">
        <f>-F25*5</f>
        <v>-8.0558390617420468</v>
      </c>
      <c r="J25">
        <f>SUM(H$23:H25)</f>
        <v>15.394979423878846</v>
      </c>
      <c r="K25" s="6">
        <f>H25/J23</f>
        <v>-0.33795365506489089</v>
      </c>
      <c r="M25">
        <v>3</v>
      </c>
    </row>
    <row r="27" spans="1:13" x14ac:dyDescent="0.3">
      <c r="A27" t="s">
        <v>30</v>
      </c>
      <c r="B27" t="s">
        <v>5</v>
      </c>
      <c r="C27" s="1">
        <v>0.16544604299999999</v>
      </c>
      <c r="E27">
        <f>C27/9.5846</f>
        <v>1.72616533814661E-2</v>
      </c>
      <c r="F27">
        <f>(E27/$J$1)*2*$J$2*1000</f>
        <v>6.101865529432497</v>
      </c>
    </row>
    <row r="28" spans="1:13" x14ac:dyDescent="0.3">
      <c r="B28" t="s">
        <v>2</v>
      </c>
      <c r="C28" s="1">
        <v>1.6225829020000001E-3</v>
      </c>
    </row>
    <row r="30" spans="1:13" x14ac:dyDescent="0.3">
      <c r="B30" s="2" t="s">
        <v>33</v>
      </c>
      <c r="C30" s="3">
        <v>1.7997076729999999E-2</v>
      </c>
      <c r="D30" s="2"/>
      <c r="E30" s="2">
        <f>C30/9.5846</f>
        <v>1.8777076487281679E-3</v>
      </c>
      <c r="F30" s="2">
        <f>(E30/$J$1)*2*$J$2*1000</f>
        <v>0.66375562774468233</v>
      </c>
      <c r="H30">
        <f>(F$27-F30)*10</f>
        <v>54.381099016878153</v>
      </c>
      <c r="J30">
        <f>SUM(H$30:H30)</f>
        <v>54.381099016878153</v>
      </c>
      <c r="K30" s="6">
        <f>(F$27-F30)/F$27</f>
        <v>0.8912208693320034</v>
      </c>
      <c r="M30">
        <v>1</v>
      </c>
    </row>
    <row r="31" spans="1:13" x14ac:dyDescent="0.3">
      <c r="B31" t="s">
        <v>34</v>
      </c>
      <c r="C31" s="1">
        <v>8.5074669909999999E-4</v>
      </c>
      <c r="E31">
        <f>C31/9.5846</f>
        <v>8.8761836602466461E-5</v>
      </c>
      <c r="F31">
        <f>(E31/$J$1)*2*$J$2*1000</f>
        <v>3.1376646206744102E-2</v>
      </c>
      <c r="H31">
        <f>-F31*5</f>
        <v>-0.15688323103372051</v>
      </c>
      <c r="J31">
        <f>SUM(H$30:H31)</f>
        <v>54.224215785844436</v>
      </c>
      <c r="M31">
        <v>2</v>
      </c>
    </row>
    <row r="32" spans="1:13" x14ac:dyDescent="0.3">
      <c r="B32" s="4" t="s">
        <v>35</v>
      </c>
      <c r="C32" s="5">
        <v>0.1019885764</v>
      </c>
      <c r="D32" s="4">
        <f>C32-$C$28</f>
        <v>0.100365993498</v>
      </c>
      <c r="E32" s="4">
        <f>D32/9.5846</f>
        <v>1.047158916365837E-2</v>
      </c>
      <c r="F32" s="4">
        <f>(E32/$J$1)*2*$J$2*1000</f>
        <v>3.7016285487873066</v>
      </c>
      <c r="H32">
        <f>-F32*5</f>
        <v>-18.508142743936531</v>
      </c>
      <c r="J32">
        <f>SUM(H$30:H32)</f>
        <v>35.716073041907904</v>
      </c>
      <c r="K32" s="6">
        <f>H32/J30</f>
        <v>-0.3403414619883316</v>
      </c>
      <c r="M32">
        <v>3</v>
      </c>
    </row>
    <row r="33" spans="1:14" x14ac:dyDescent="0.3">
      <c r="C33" s="1"/>
    </row>
    <row r="34" spans="1:14" x14ac:dyDescent="0.3">
      <c r="B34" s="2" t="s">
        <v>36</v>
      </c>
      <c r="C34" s="3">
        <v>0.107721068</v>
      </c>
      <c r="D34" s="2"/>
      <c r="E34" s="2">
        <f>C34/9.5846</f>
        <v>1.1238973770423388E-2</v>
      </c>
      <c r="F34" s="2">
        <f>(E34/$J$1)*2*$J$2*1000</f>
        <v>3.9728932750773254</v>
      </c>
      <c r="H34">
        <f>(F$27-F34)*10</f>
        <v>21.289722543551719</v>
      </c>
      <c r="J34">
        <f>SUM(H$34:H34)</f>
        <v>21.289722543551719</v>
      </c>
      <c r="K34" s="6">
        <f>(F$27-F34)/F$27</f>
        <v>0.34890514123689259</v>
      </c>
      <c r="M34">
        <v>1</v>
      </c>
    </row>
    <row r="35" spans="1:14" x14ac:dyDescent="0.3">
      <c r="B35" t="s">
        <v>37</v>
      </c>
      <c r="C35" s="1">
        <v>7.3420273839999999E-4</v>
      </c>
      <c r="E35">
        <f>C35/9.5846</f>
        <v>7.6602334828787847E-5</v>
      </c>
      <c r="F35">
        <f>(E35/$J$1)*2*$J$2*1000</f>
        <v>2.7078353158666389E-2</v>
      </c>
      <c r="H35">
        <f>-F35*5</f>
        <v>-0.13539176579333195</v>
      </c>
      <c r="J35">
        <f>SUM(H$34:H35)</f>
        <v>21.154330777758386</v>
      </c>
      <c r="M35">
        <v>2</v>
      </c>
    </row>
    <row r="36" spans="1:14" x14ac:dyDescent="0.3">
      <c r="B36" s="4" t="s">
        <v>38</v>
      </c>
      <c r="C36" s="5">
        <v>4.1726179420000002E-2</v>
      </c>
      <c r="D36" s="4">
        <f>C36-$C$28</f>
        <v>4.0103596518000002E-2</v>
      </c>
      <c r="E36" s="4">
        <f>D36/9.5846</f>
        <v>4.1841700767898506E-3</v>
      </c>
      <c r="F36" s="4">
        <f>(E36/$J$1)*2*$J$2*1000</f>
        <v>1.4790728672758484</v>
      </c>
      <c r="H36">
        <f>-F36*5</f>
        <v>-7.3953643363792416</v>
      </c>
      <c r="J36">
        <f>SUM(H$34:H36)</f>
        <v>13.758966441379144</v>
      </c>
      <c r="K36" s="6">
        <f>H36/J34</f>
        <v>-0.34736781192196264</v>
      </c>
      <c r="M36">
        <v>3</v>
      </c>
    </row>
    <row r="38" spans="1:14" x14ac:dyDescent="0.3">
      <c r="A38" t="s">
        <v>31</v>
      </c>
      <c r="B38" t="s">
        <v>32</v>
      </c>
      <c r="C38" s="1">
        <v>0.1662115753</v>
      </c>
      <c r="E38">
        <f>C38/9.5846</f>
        <v>1.7341524455898004E-2</v>
      </c>
      <c r="F38">
        <f>(E38/$J$1)*2*$J$2*1000</f>
        <v>6.1300993576240677</v>
      </c>
    </row>
    <row r="39" spans="1:14" x14ac:dyDescent="0.3">
      <c r="A39" s="12" t="s">
        <v>28</v>
      </c>
      <c r="B39" t="s">
        <v>29</v>
      </c>
      <c r="C39" s="1">
        <v>5.8948685179999996E-4</v>
      </c>
    </row>
    <row r="41" spans="1:14" x14ac:dyDescent="0.3">
      <c r="B41" s="2" t="s">
        <v>39</v>
      </c>
      <c r="C41" s="3">
        <v>1.4471355829999999E-2</v>
      </c>
      <c r="D41" s="2"/>
      <c r="E41" s="2">
        <f>C41/9.5846</f>
        <v>1.5098549579533834E-3</v>
      </c>
      <c r="F41" s="2">
        <f>(E41/$J$1)*2*$J$2*1000</f>
        <v>0.533722449337933</v>
      </c>
      <c r="H41">
        <f>(F$38-F41)*10</f>
        <v>55.963769082861347</v>
      </c>
      <c r="J41">
        <f>SUM(H$41:H41)</f>
        <v>55.963769082861347</v>
      </c>
      <c r="K41" s="6">
        <f>(F$38-F41)/F$38</f>
        <v>0.91293412745845026</v>
      </c>
      <c r="M41">
        <v>1</v>
      </c>
    </row>
    <row r="42" spans="1:14" x14ac:dyDescent="0.3">
      <c r="B42" t="s">
        <v>40</v>
      </c>
      <c r="C42" s="1">
        <v>7.1229261810000001E-4</v>
      </c>
      <c r="E42">
        <f>C42/9.5846</f>
        <v>7.4316363551947916E-5</v>
      </c>
      <c r="F42">
        <f>(E42/$J$1)*2*$J$2*1000</f>
        <v>2.6270279388027524E-2</v>
      </c>
      <c r="H42">
        <f>-F42*5</f>
        <v>-0.13135139694013762</v>
      </c>
      <c r="J42">
        <f>SUM(H$41:H42)</f>
        <v>55.832417685921207</v>
      </c>
      <c r="M42">
        <v>2</v>
      </c>
    </row>
    <row r="43" spans="1:14" x14ac:dyDescent="0.3">
      <c r="B43" s="4" t="s">
        <v>41</v>
      </c>
      <c r="C43" s="5">
        <v>0.17272596060000001</v>
      </c>
      <c r="D43" s="4">
        <f>C43-$C$28</f>
        <v>0.17110337769799999</v>
      </c>
      <c r="E43" s="4">
        <f>D43/9.5846</f>
        <v>1.7851905942658012E-2</v>
      </c>
      <c r="F43" s="4">
        <f>(E43/$J$1)*2*$J$2*1000</f>
        <v>6.3105154007515019</v>
      </c>
      <c r="H43">
        <f>-F43*5</f>
        <v>-31.552577003757509</v>
      </c>
      <c r="J43">
        <f>SUM(H$41:H43)</f>
        <v>24.279840682163698</v>
      </c>
      <c r="K43" s="6">
        <f>H43/J41</f>
        <v>-0.56380364512332937</v>
      </c>
      <c r="M43">
        <v>3</v>
      </c>
    </row>
    <row r="44" spans="1:14" x14ac:dyDescent="0.3">
      <c r="C44" s="1"/>
    </row>
    <row r="45" spans="1:14" x14ac:dyDescent="0.3">
      <c r="B45" s="2" t="s">
        <v>42</v>
      </c>
      <c r="C45" s="3">
        <v>0.10165742780000001</v>
      </c>
      <c r="D45" s="2"/>
      <c r="E45" s="2">
        <f>C45/9.5846</f>
        <v>1.0606329716420091E-2</v>
      </c>
      <c r="F45" s="2">
        <f>(E45/$J$1)*2*$J$2*1000</f>
        <v>3.7492583277050202</v>
      </c>
      <c r="H45">
        <f>(F$38-F45)*10</f>
        <v>23.808410299190474</v>
      </c>
      <c r="J45">
        <f>SUM(H$45:H45)</f>
        <v>23.808410299190474</v>
      </c>
      <c r="K45" s="6">
        <f>(F$38-F45)/F$38</f>
        <v>0.38838539002764627</v>
      </c>
      <c r="M45">
        <v>1</v>
      </c>
    </row>
    <row r="46" spans="1:14" x14ac:dyDescent="0.3">
      <c r="A46" s="7"/>
      <c r="B46" t="s">
        <v>43</v>
      </c>
      <c r="C46" s="1">
        <v>1.0561882520000001E-3</v>
      </c>
      <c r="E46">
        <f>C46/9.5846</f>
        <v>1.1019638294764519E-4</v>
      </c>
      <c r="F46">
        <f>(E46/$J$1)*2*$J$2*1000</f>
        <v>3.8953598228217305E-2</v>
      </c>
      <c r="H46">
        <f>-F46*5</f>
        <v>-0.19476799114108653</v>
      </c>
      <c r="J46">
        <f>SUM(H$45:H46)</f>
        <v>23.613642308049386</v>
      </c>
      <c r="M46">
        <v>2</v>
      </c>
      <c r="N46" s="7"/>
    </row>
    <row r="47" spans="1:14" x14ac:dyDescent="0.3">
      <c r="A47" s="7"/>
      <c r="B47" s="4" t="s">
        <v>44</v>
      </c>
      <c r="C47" s="5">
        <v>7.2949618100000002E-2</v>
      </c>
      <c r="D47" s="4">
        <f>C47-$C$28</f>
        <v>7.1327035198000002E-2</v>
      </c>
      <c r="E47" s="4">
        <f>D47/9.5846</f>
        <v>7.4418374473634794E-3</v>
      </c>
      <c r="F47" s="4">
        <f>(E47/$J$1)*2*$J$2*1000</f>
        <v>2.6306339486843737</v>
      </c>
      <c r="H47">
        <f>-F47*5</f>
        <v>-13.153169743421868</v>
      </c>
      <c r="J47">
        <f>SUM(H$45:H47)</f>
        <v>10.460472564627517</v>
      </c>
      <c r="K47" s="6">
        <f>H47/J45</f>
        <v>-0.55245896631196323</v>
      </c>
      <c r="M47">
        <v>3</v>
      </c>
      <c r="N47" s="7"/>
    </row>
    <row r="48" spans="1:14" x14ac:dyDescent="0.3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spans="1:14" x14ac:dyDescent="0.3">
      <c r="A49" s="7"/>
      <c r="B49" s="7"/>
      <c r="C49" s="8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</row>
    <row r="50" spans="1:14" x14ac:dyDescent="0.3">
      <c r="A50" s="7"/>
      <c r="B50" s="7"/>
      <c r="C50" s="8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</row>
    <row r="51" spans="1:14" x14ac:dyDescent="0.3">
      <c r="A51" s="7"/>
      <c r="B51" s="7"/>
      <c r="C51" s="8"/>
      <c r="D51" s="7"/>
      <c r="E51" s="7"/>
      <c r="F51" s="7"/>
      <c r="G51" s="7"/>
      <c r="H51" s="7"/>
      <c r="I51" s="7"/>
      <c r="J51" s="7"/>
      <c r="K51" s="10"/>
      <c r="L51" s="7"/>
      <c r="M51" s="7"/>
      <c r="N51" s="7"/>
    </row>
    <row r="52" spans="1:14" x14ac:dyDescent="0.3">
      <c r="A52" s="7"/>
      <c r="B52" s="7"/>
      <c r="C52" s="8"/>
      <c r="D52" s="7"/>
      <c r="E52" s="7"/>
      <c r="F52" s="7"/>
      <c r="G52" s="7"/>
      <c r="H52" s="7"/>
      <c r="I52" s="7"/>
      <c r="J52" s="7"/>
      <c r="K52" s="10"/>
      <c r="L52" s="7"/>
      <c r="M52" s="7"/>
      <c r="N52" s="7"/>
    </row>
    <row r="53" spans="1:14" x14ac:dyDescent="0.3">
      <c r="A53" s="7"/>
      <c r="B53" s="7"/>
      <c r="C53" s="8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</row>
    <row r="54" spans="1:14" x14ac:dyDescent="0.3">
      <c r="A54" s="7"/>
      <c r="B54" s="7"/>
      <c r="C54" s="8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</row>
    <row r="55" spans="1:14" x14ac:dyDescent="0.3">
      <c r="A55" s="7"/>
      <c r="B55" s="7"/>
      <c r="C55" s="8"/>
      <c r="D55" s="7"/>
      <c r="E55" s="7"/>
      <c r="F55" s="7"/>
      <c r="G55" s="7"/>
      <c r="H55" s="7"/>
      <c r="I55" s="7"/>
      <c r="J55" s="7"/>
      <c r="K55" s="10"/>
      <c r="L55" s="7"/>
      <c r="M55" s="7"/>
      <c r="N55" s="7"/>
    </row>
    <row r="56" spans="1:14" x14ac:dyDescent="0.3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</row>
    <row r="57" spans="1:14" x14ac:dyDescent="0.3">
      <c r="A57" s="7"/>
      <c r="B57" s="7"/>
      <c r="C57" s="8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</row>
    <row r="58" spans="1:14" x14ac:dyDescent="0.3">
      <c r="A58" s="7"/>
      <c r="B58" s="7"/>
      <c r="C58" s="8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</row>
    <row r="59" spans="1:14" x14ac:dyDescent="0.3">
      <c r="A59" s="7"/>
      <c r="B59" s="7"/>
      <c r="C59" s="8"/>
      <c r="D59" s="7"/>
      <c r="E59" s="7"/>
      <c r="F59" s="7"/>
      <c r="G59" s="7"/>
      <c r="H59" s="7"/>
      <c r="I59" s="7"/>
      <c r="J59" s="7"/>
      <c r="K59" s="10"/>
      <c r="L59" s="7"/>
      <c r="M59" s="7"/>
      <c r="N59" s="7"/>
    </row>
    <row r="60" spans="1:14" x14ac:dyDescent="0.3">
      <c r="A60" s="7"/>
      <c r="B60" s="7"/>
      <c r="C60" s="8"/>
      <c r="D60" s="7"/>
      <c r="E60" s="7"/>
      <c r="F60" s="7"/>
      <c r="G60" s="7"/>
      <c r="H60" s="7"/>
      <c r="I60" s="7"/>
      <c r="J60" s="7"/>
      <c r="K60" s="10"/>
      <c r="L60" s="7"/>
      <c r="M60" s="7"/>
      <c r="N60" s="7"/>
    </row>
    <row r="61" spans="1:14" x14ac:dyDescent="0.3">
      <c r="A61" s="7"/>
      <c r="B61" s="7"/>
      <c r="C61" s="8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</row>
    <row r="62" spans="1:14" x14ac:dyDescent="0.3">
      <c r="A62" s="7"/>
      <c r="B62" s="7"/>
      <c r="C62" s="8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</row>
    <row r="63" spans="1:14" x14ac:dyDescent="0.3">
      <c r="A63" s="7"/>
      <c r="B63" s="7"/>
      <c r="C63" s="8"/>
      <c r="D63" s="7"/>
      <c r="E63" s="7"/>
      <c r="F63" s="7"/>
      <c r="G63" s="7"/>
      <c r="H63" s="7"/>
      <c r="I63" s="7"/>
      <c r="J63" s="7"/>
      <c r="K63" s="10"/>
      <c r="L63" s="7"/>
      <c r="M63" s="7"/>
      <c r="N63" s="7"/>
    </row>
    <row r="64" spans="1:14" x14ac:dyDescent="0.3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</row>
    <row r="65" spans="1:14" x14ac:dyDescent="0.3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</row>
    <row r="66" spans="1:14" x14ac:dyDescent="0.3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</row>
    <row r="67" spans="1:14" x14ac:dyDescent="0.3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</row>
    <row r="68" spans="1:14" x14ac:dyDescent="0.3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</row>
    <row r="69" spans="1:14" x14ac:dyDescent="0.3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</row>
    <row r="70" spans="1:14" x14ac:dyDescent="0.3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</row>
    <row r="71" spans="1:14" x14ac:dyDescent="0.3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</row>
    <row r="72" spans="1:14" x14ac:dyDescent="0.3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</row>
    <row r="73" spans="1:14" x14ac:dyDescent="0.3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</row>
    <row r="74" spans="1:14" x14ac:dyDescent="0.3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</row>
    <row r="75" spans="1:14" x14ac:dyDescent="0.3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</row>
    <row r="76" spans="1:14" x14ac:dyDescent="0.3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</row>
    <row r="77" spans="1:14" x14ac:dyDescent="0.3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</row>
    <row r="78" spans="1:14" x14ac:dyDescent="0.3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</row>
    <row r="79" spans="1:14" x14ac:dyDescent="0.3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</row>
    <row r="80" spans="1:14" x14ac:dyDescent="0.3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</row>
    <row r="81" spans="1:14" x14ac:dyDescent="0.3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</row>
    <row r="82" spans="1:14" x14ac:dyDescent="0.3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</row>
    <row r="83" spans="1:14" x14ac:dyDescent="0.3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</row>
    <row r="84" spans="1:14" x14ac:dyDescent="0.3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</row>
    <row r="85" spans="1:14" x14ac:dyDescent="0.3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</row>
    <row r="86" spans="1:14" x14ac:dyDescent="0.3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</row>
    <row r="87" spans="1:14" x14ac:dyDescent="0.3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</row>
    <row r="88" spans="1:14" x14ac:dyDescent="0.3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</row>
    <row r="89" spans="1:14" x14ac:dyDescent="0.3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</row>
    <row r="90" spans="1:14" x14ac:dyDescent="0.3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</row>
    <row r="91" spans="1:14" x14ac:dyDescent="0.3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</row>
    <row r="92" spans="1:14" x14ac:dyDescent="0.3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</row>
    <row r="93" spans="1:14" x14ac:dyDescent="0.3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</row>
    <row r="94" spans="1:14" x14ac:dyDescent="0.3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</row>
    <row r="95" spans="1:14" x14ac:dyDescent="0.3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</row>
    <row r="96" spans="1:14" x14ac:dyDescent="0.3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</row>
    <row r="97" spans="1:14" x14ac:dyDescent="0.3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</row>
    <row r="98" spans="1:14" x14ac:dyDescent="0.3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</row>
    <row r="99" spans="1:14" x14ac:dyDescent="0.3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</row>
    <row r="100" spans="1:14" x14ac:dyDescent="0.3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</row>
    <row r="101" spans="1:14" x14ac:dyDescent="0.3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</row>
    <row r="102" spans="1:14" x14ac:dyDescent="0.3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</row>
    <row r="103" spans="1:14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</row>
    <row r="104" spans="1:14" x14ac:dyDescent="0.3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</row>
    <row r="105" spans="1:14" x14ac:dyDescent="0.3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2018-09-11T16:05:59Z</dcterms:modified>
</cp:coreProperties>
</file>